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Resiliency Plan Filing 2025\Discovery\TIEC's 1st set of RFIs - electronic files\"/>
    </mc:Choice>
  </mc:AlternateContent>
  <xr:revisionPtr revIDLastSave="0" documentId="8_{D7AADAB8-A09C-4D91-BB44-BF78B42BC348}" xr6:coauthVersionLast="47" xr6:coauthVersionMax="47" xr10:uidLastSave="{00000000-0000-0000-0000-000000000000}"/>
  <bookViews>
    <workbookView xWindow="-120" yWindow="-120" windowWidth="29040" windowHeight="15720" xr2:uid="{E6738040-7E92-4E43-BE05-FE0270BD2EF1}"/>
  </bookViews>
  <sheets>
    <sheet name="Sheet1" sheetId="1" r:id="rId1"/>
  </sheets>
  <definedNames>
    <definedName name="________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_123Graph_D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40585.6820486111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_xlnm.Print_Area" localSheetId="0">Sheet1!$A$1:$H$30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7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hrIndnt" hidden="1">"Wide"</definedName>
    <definedName name="SAPBEXrevision" hidden="1">1</definedName>
    <definedName name="SAPBEXsysID" hidden="1">"BWP"</definedName>
    <definedName name="SAPBEXwbID" hidden="1">"40TN7KSBNS0WXAAHFZI9YNYGG"</definedName>
    <definedName name="SAPFuncF4Help" hidden="1">Main.SAPF4Help()</definedName>
    <definedName name="SAPsysID" hidden="1">"708C5W7SBKP804JT78WJ0JNKI"</definedName>
    <definedName name="SAPwbID" hidden="1">"ARS"</definedName>
    <definedName name="vol" hidden="1">10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E15" i="1"/>
  <c r="D15" i="1"/>
  <c r="C15" i="1"/>
  <c r="B15" i="1"/>
  <c r="G14" i="1" l="1"/>
  <c r="G10" i="1"/>
  <c r="G6" i="1"/>
  <c r="G7" i="1"/>
  <c r="G27" i="1"/>
  <c r="G26" i="1" l="1"/>
  <c r="G25" i="1"/>
  <c r="G24" i="1"/>
  <c r="G28" i="1" s="1"/>
  <c r="F28" i="1"/>
  <c r="G8" i="1"/>
  <c r="G15" i="1" s="1"/>
  <c r="G9" i="1"/>
  <c r="G11" i="1"/>
  <c r="G12" i="1"/>
  <c r="G13" i="1"/>
  <c r="E28" i="1"/>
  <c r="D28" i="1"/>
  <c r="C28" i="1"/>
  <c r="B28" i="1"/>
</calcChain>
</file>

<file path=xl/sharedStrings.xml><?xml version="1.0" encoding="utf-8"?>
<sst xmlns="http://schemas.openxmlformats.org/spreadsheetml/2006/main" count="25" uniqueCount="22">
  <si>
    <t>Description</t>
  </si>
  <si>
    <t>Total</t>
  </si>
  <si>
    <t>IGSD Installation</t>
  </si>
  <si>
    <t>Transmission System Hardening</t>
  </si>
  <si>
    <t>Substation Flood Control</t>
  </si>
  <si>
    <t>Distribution Pole Replacement/Bracing</t>
  </si>
  <si>
    <t>Substation Physical Security</t>
  </si>
  <si>
    <t>S90 Tower Replacements</t>
  </si>
  <si>
    <t>69 kV Conversions</t>
  </si>
  <si>
    <t>Distribution Circuit Resiliency</t>
  </si>
  <si>
    <t>Distribution Resiliency - TripSaver</t>
  </si>
  <si>
    <t>Scheduled VM
(Proactive Tree Trimming)</t>
  </si>
  <si>
    <t>Unscheduled VM
(Reactive Tree Trimming)</t>
  </si>
  <si>
    <t>Tree Risk Management 
(Proactive Hazard Tree Removal)</t>
  </si>
  <si>
    <t>Emergency and Post-Storm Activities</t>
  </si>
  <si>
    <t>TIEC RFI 1-4 - Figures APP-4 and APP-5, provide the same tables, but inclusive of 2024 cost</t>
  </si>
  <si>
    <t>2020 - 2024 Resiliency-Related Projects (in millions)</t>
  </si>
  <si>
    <t>2020 - 2024 Vegetation Management Projects (in millions)</t>
  </si>
  <si>
    <t>Total 2020 - 2024</t>
  </si>
  <si>
    <t>asset, and thus are excluded.</t>
  </si>
  <si>
    <t>2024*</t>
  </si>
  <si>
    <t>*Note: The spend associated with major storms (Derecho, Beryl, etc) were deferred to a regulatory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</si>
</sst>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_);_(* \(#,##0.0\);_(* &quot;-&quot;??_);_(@_)"/>
    <numFmt numFmtId="167" formatCode="_(&quot;$&quot;* #,##0.0_);_(&quot;$&quot;* \(#,##0.0\);_(&quot;$&quot;* &quot;-&quot;??_);_(@_)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/>
    <xf numFmtId="165" fontId="3" fillId="2" borderId="1" xfId="2" applyNumberFormat="1" applyFont="1" applyFill="1" applyBorder="1"/>
    <xf numFmtId="165" fontId="2" fillId="2" borderId="1" xfId="2" applyNumberFormat="1" applyFont="1" applyFill="1" applyBorder="1"/>
    <xf numFmtId="0" fontId="3" fillId="2" borderId="2" xfId="0" applyFont="1" applyFill="1" applyBorder="1" applyAlignment="1">
      <alignment horizontal="left" vertical="center" wrapText="1"/>
    </xf>
    <xf numFmtId="166" fontId="3" fillId="2" borderId="2" xfId="1" applyNumberFormat="1" applyFont="1" applyFill="1" applyBorder="1"/>
    <xf numFmtId="167" fontId="3" fillId="2" borderId="2" xfId="2" applyNumberFormat="1" applyFont="1" applyFill="1" applyBorder="1"/>
    <xf numFmtId="166" fontId="3" fillId="2" borderId="1" xfId="1" applyNumberFormat="1" applyFont="1" applyFill="1" applyBorder="1"/>
    <xf numFmtId="167" fontId="3" fillId="2" borderId="1" xfId="2" applyNumberFormat="1" applyFont="1" applyFill="1" applyBorder="1"/>
    <xf numFmtId="167" fontId="2" fillId="2" borderId="1" xfId="2" applyNumberFormat="1" applyFont="1" applyFill="1" applyBorder="1" applyAlignment="1">
      <alignment horizontal="right"/>
    </xf>
    <xf numFmtId="164" fontId="3" fillId="0" borderId="1" xfId="1" applyNumberFormat="1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4E9E7-2FF0-4DC9-8622-BD755105A0C7}">
  <dimension ref="A1:H28"/>
  <sheetViews>
    <sheetView tabSelected="1" zoomScaleNormal="100" workbookViewId="0">
      <selection activeCell="G18" sqref="G18"/>
    </sheetView>
  </sheetViews>
  <sheetFormatPr defaultColWidth="8.85546875" defaultRowHeight="12.75" x14ac:dyDescent="0.2"/>
  <cols>
    <col min="1" max="1" width="29.5703125" style="1" customWidth="1"/>
    <col min="2" max="16384" width="8.85546875" style="1"/>
  </cols>
  <sheetData>
    <row r="1" spans="1:8" ht="15.75" customHeight="1" x14ac:dyDescent="0.2">
      <c r="A1" s="17" t="s">
        <v>15</v>
      </c>
      <c r="B1" s="17"/>
      <c r="C1" s="17"/>
      <c r="D1" s="17"/>
      <c r="E1" s="17"/>
      <c r="F1" s="17"/>
      <c r="G1" s="17"/>
      <c r="H1" s="17"/>
    </row>
    <row r="3" spans="1:8" ht="13.35" customHeight="1" x14ac:dyDescent="0.2">
      <c r="A3" s="16" t="s">
        <v>16</v>
      </c>
      <c r="B3" s="16"/>
      <c r="C3" s="16"/>
      <c r="D3" s="16"/>
      <c r="E3" s="16"/>
      <c r="F3" s="16"/>
      <c r="G3" s="16"/>
    </row>
    <row r="5" spans="1:8" s="4" customFormat="1" x14ac:dyDescent="0.2">
      <c r="A5" s="2" t="s">
        <v>0</v>
      </c>
      <c r="B5" s="3">
        <v>2020</v>
      </c>
      <c r="C5" s="3">
        <v>2021</v>
      </c>
      <c r="D5" s="3">
        <v>2022</v>
      </c>
      <c r="E5" s="3">
        <v>2023</v>
      </c>
      <c r="F5" s="3" t="s">
        <v>20</v>
      </c>
      <c r="G5" s="3" t="s">
        <v>1</v>
      </c>
    </row>
    <row r="6" spans="1:8" x14ac:dyDescent="0.2">
      <c r="A6" s="5" t="s">
        <v>2</v>
      </c>
      <c r="B6" s="6">
        <v>1</v>
      </c>
      <c r="C6" s="6">
        <v>5</v>
      </c>
      <c r="D6" s="6">
        <v>12</v>
      </c>
      <c r="E6" s="6">
        <v>13</v>
      </c>
      <c r="F6" s="15">
        <v>17</v>
      </c>
      <c r="G6" s="7">
        <f t="shared" ref="G6:G14" si="0">SUM(B6:F6)</f>
        <v>48</v>
      </c>
    </row>
    <row r="7" spans="1:8" x14ac:dyDescent="0.2">
      <c r="A7" s="5" t="s">
        <v>3</v>
      </c>
      <c r="B7" s="6">
        <v>12</v>
      </c>
      <c r="C7" s="6">
        <v>159</v>
      </c>
      <c r="D7" s="6">
        <v>274</v>
      </c>
      <c r="E7" s="6">
        <v>166</v>
      </c>
      <c r="F7" s="6">
        <v>65</v>
      </c>
      <c r="G7" s="7">
        <f t="shared" si="0"/>
        <v>676</v>
      </c>
    </row>
    <row r="8" spans="1:8" x14ac:dyDescent="0.2">
      <c r="A8" s="5" t="s">
        <v>4</v>
      </c>
      <c r="B8" s="6">
        <v>18</v>
      </c>
      <c r="C8" s="6">
        <v>13</v>
      </c>
      <c r="D8" s="6">
        <v>20</v>
      </c>
      <c r="E8" s="6">
        <v>20</v>
      </c>
      <c r="F8" s="6">
        <v>4</v>
      </c>
      <c r="G8" s="7">
        <f t="shared" si="0"/>
        <v>75</v>
      </c>
    </row>
    <row r="9" spans="1:8" ht="25.5" x14ac:dyDescent="0.2">
      <c r="A9" s="5" t="s">
        <v>5</v>
      </c>
      <c r="B9" s="6">
        <v>29</v>
      </c>
      <c r="C9" s="6">
        <v>30</v>
      </c>
      <c r="D9" s="6">
        <v>61</v>
      </c>
      <c r="E9" s="6">
        <v>52</v>
      </c>
      <c r="F9" s="6">
        <v>78</v>
      </c>
      <c r="G9" s="7">
        <f t="shared" si="0"/>
        <v>250</v>
      </c>
    </row>
    <row r="10" spans="1:8" x14ac:dyDescent="0.2">
      <c r="A10" s="5" t="s">
        <v>6</v>
      </c>
      <c r="B10" s="6">
        <v>5</v>
      </c>
      <c r="C10" s="6">
        <v>20</v>
      </c>
      <c r="D10" s="6">
        <v>24</v>
      </c>
      <c r="E10" s="6">
        <v>10</v>
      </c>
      <c r="F10" s="15">
        <v>15.5</v>
      </c>
      <c r="G10" s="7">
        <f t="shared" si="0"/>
        <v>74.5</v>
      </c>
    </row>
    <row r="11" spans="1:8" x14ac:dyDescent="0.2">
      <c r="A11" s="5" t="s">
        <v>7</v>
      </c>
      <c r="B11" s="6">
        <v>3</v>
      </c>
      <c r="C11" s="6">
        <v>20</v>
      </c>
      <c r="D11" s="6">
        <v>55</v>
      </c>
      <c r="E11" s="6">
        <v>14</v>
      </c>
      <c r="F11" s="6">
        <v>10</v>
      </c>
      <c r="G11" s="7">
        <f t="shared" si="0"/>
        <v>102</v>
      </c>
    </row>
    <row r="12" spans="1:8" x14ac:dyDescent="0.2">
      <c r="A12" s="5" t="s">
        <v>8</v>
      </c>
      <c r="B12" s="6">
        <v>16</v>
      </c>
      <c r="C12" s="6">
        <v>3</v>
      </c>
      <c r="D12" s="6">
        <v>49</v>
      </c>
      <c r="E12" s="6">
        <v>90</v>
      </c>
      <c r="F12" s="6">
        <v>22</v>
      </c>
      <c r="G12" s="7">
        <f t="shared" si="0"/>
        <v>180</v>
      </c>
    </row>
    <row r="13" spans="1:8" x14ac:dyDescent="0.2">
      <c r="A13" s="5" t="s">
        <v>9</v>
      </c>
      <c r="B13" s="6">
        <v>0</v>
      </c>
      <c r="C13" s="6">
        <v>0</v>
      </c>
      <c r="D13" s="6">
        <v>40</v>
      </c>
      <c r="E13" s="6">
        <v>40</v>
      </c>
      <c r="F13" s="6">
        <v>17</v>
      </c>
      <c r="G13" s="7">
        <f t="shared" si="0"/>
        <v>97</v>
      </c>
    </row>
    <row r="14" spans="1:8" x14ac:dyDescent="0.2">
      <c r="A14" s="5" t="s">
        <v>10</v>
      </c>
      <c r="B14" s="6">
        <v>0</v>
      </c>
      <c r="C14" s="6">
        <v>0</v>
      </c>
      <c r="D14" s="6">
        <v>7</v>
      </c>
      <c r="E14" s="6">
        <v>5</v>
      </c>
      <c r="F14" s="15">
        <v>2</v>
      </c>
      <c r="G14" s="7">
        <f t="shared" si="0"/>
        <v>14</v>
      </c>
    </row>
    <row r="15" spans="1:8" s="4" customFormat="1" x14ac:dyDescent="0.2">
      <c r="A15" s="2" t="s">
        <v>18</v>
      </c>
      <c r="B15" s="8">
        <f t="shared" ref="B15:F15" si="1">SUM(B6:B14)</f>
        <v>84</v>
      </c>
      <c r="C15" s="8">
        <f t="shared" si="1"/>
        <v>250</v>
      </c>
      <c r="D15" s="8">
        <f t="shared" si="1"/>
        <v>542</v>
      </c>
      <c r="E15" s="8">
        <f t="shared" si="1"/>
        <v>410</v>
      </c>
      <c r="F15" s="8">
        <f t="shared" si="1"/>
        <v>230.5</v>
      </c>
      <c r="G15" s="8">
        <f>SUM(G6:G14)</f>
        <v>1516.5</v>
      </c>
    </row>
    <row r="17" spans="1:7" x14ac:dyDescent="0.2">
      <c r="A17" s="1" t="s">
        <v>21</v>
      </c>
    </row>
    <row r="18" spans="1:7" x14ac:dyDescent="0.2">
      <c r="A18" s="1" t="s">
        <v>19</v>
      </c>
    </row>
    <row r="21" spans="1:7" x14ac:dyDescent="0.2">
      <c r="A21" s="16" t="s">
        <v>17</v>
      </c>
      <c r="B21" s="16"/>
      <c r="C21" s="16"/>
      <c r="D21" s="16"/>
      <c r="E21" s="16"/>
      <c r="F21" s="16"/>
      <c r="G21" s="16"/>
    </row>
    <row r="23" spans="1:7" x14ac:dyDescent="0.2">
      <c r="A23" s="2" t="s">
        <v>0</v>
      </c>
      <c r="B23" s="3">
        <v>2020</v>
      </c>
      <c r="C23" s="3">
        <v>2021</v>
      </c>
      <c r="D23" s="3">
        <v>2022</v>
      </c>
      <c r="E23" s="3">
        <v>2023</v>
      </c>
      <c r="F23" s="3">
        <v>2024</v>
      </c>
      <c r="G23" s="3" t="s">
        <v>1</v>
      </c>
    </row>
    <row r="24" spans="1:7" ht="25.5" x14ac:dyDescent="0.2">
      <c r="A24" s="9" t="s">
        <v>11</v>
      </c>
      <c r="B24" s="10">
        <v>25.2</v>
      </c>
      <c r="C24" s="10">
        <v>26.5</v>
      </c>
      <c r="D24" s="10">
        <v>28.2</v>
      </c>
      <c r="E24" s="10">
        <v>35.6</v>
      </c>
      <c r="F24" s="10">
        <v>132.69999999999999</v>
      </c>
      <c r="G24" s="11">
        <f>SUM(B24:F24)</f>
        <v>248.2</v>
      </c>
    </row>
    <row r="25" spans="1:7" ht="25.5" x14ac:dyDescent="0.2">
      <c r="A25" s="5" t="s">
        <v>12</v>
      </c>
      <c r="B25" s="12">
        <v>3.6</v>
      </c>
      <c r="C25" s="12">
        <v>3.5</v>
      </c>
      <c r="D25" s="12">
        <v>3.7</v>
      </c>
      <c r="E25" s="12">
        <v>5.5</v>
      </c>
      <c r="F25" s="12">
        <v>9.6999999999999993</v>
      </c>
      <c r="G25" s="13">
        <f>SUM(B25:F25)</f>
        <v>26</v>
      </c>
    </row>
    <row r="26" spans="1:7" ht="25.5" x14ac:dyDescent="0.2">
      <c r="A26" s="5" t="s">
        <v>13</v>
      </c>
      <c r="B26" s="12">
        <v>0.06</v>
      </c>
      <c r="C26" s="12">
        <v>0.16400000000000001</v>
      </c>
      <c r="D26" s="12">
        <v>0.91100000000000003</v>
      </c>
      <c r="E26" s="12">
        <v>3.7</v>
      </c>
      <c r="F26" s="12">
        <v>2.8</v>
      </c>
      <c r="G26" s="13">
        <f>SUM(B26:F26)</f>
        <v>7.6349999999999998</v>
      </c>
    </row>
    <row r="27" spans="1:7" ht="25.5" x14ac:dyDescent="0.2">
      <c r="A27" s="5" t="s">
        <v>14</v>
      </c>
      <c r="B27" s="12">
        <v>0.71899999999999997</v>
      </c>
      <c r="C27" s="12">
        <v>1.2</v>
      </c>
      <c r="D27" s="12">
        <v>1.8</v>
      </c>
      <c r="E27" s="12">
        <v>1</v>
      </c>
      <c r="F27" s="12">
        <v>2</v>
      </c>
      <c r="G27" s="13">
        <f>SUM(B27:F27)</f>
        <v>6.7190000000000003</v>
      </c>
    </row>
    <row r="28" spans="1:7" s="4" customFormat="1" x14ac:dyDescent="0.2">
      <c r="A28" s="2" t="s">
        <v>18</v>
      </c>
      <c r="B28" s="14">
        <f t="shared" ref="B28:G28" si="2">SUM(B24:B27)</f>
        <v>29.579000000000001</v>
      </c>
      <c r="C28" s="14">
        <f t="shared" si="2"/>
        <v>31.364000000000001</v>
      </c>
      <c r="D28" s="14">
        <f t="shared" si="2"/>
        <v>34.610999999999997</v>
      </c>
      <c r="E28" s="14">
        <f t="shared" si="2"/>
        <v>45.800000000000004</v>
      </c>
      <c r="F28" s="14">
        <f t="shared" si="2"/>
        <v>147.19999999999999</v>
      </c>
      <c r="G28" s="14">
        <f t="shared" si="2"/>
        <v>288.55399999999997</v>
      </c>
    </row>
  </sheetData>
  <mergeCells count="3">
    <mergeCell ref="A3:G3"/>
    <mergeCell ref="A21:G21"/>
    <mergeCell ref="A1:H1"/>
  </mergeCells>
  <pageMargins left="0.75" right="0.75" top="1.25" bottom="0.5" header="0.3" footer="0.3"/>
  <pageSetup scale="97" orientation="portrait" r:id="rId1"/>
  <headerFooter>
    <oddHeader>&amp;RSOAH DOCKET NO. 473-25-11558
PUC Docket No. 57579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CF3632EA-A6CB-4445-B04F-171E168F0A08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471AE406D43D74A938F3981A2535C1D" ma:contentTypeVersion="0" ma:contentTypeDescription="My Content Type" ma:contentTypeScope="" ma:versionID="7a55425115de237fed2e2dd70da8de71">
  <xsd:schema xmlns:xsd="http://www.w3.org/2001/XMLSchema" xmlns:xs="http://www.w3.org/2001/XMLSchema" xmlns:p="http://schemas.microsoft.com/office/2006/metadata/properties" xmlns:ns2="CF3632EA-A6CB-4445-B04F-171E168F0A08" targetNamespace="http://schemas.microsoft.com/office/2006/metadata/properties" ma:root="true" ma:fieldsID="99cd992bbe160d9d4a5925ed11ab9440" ns2:_="">
    <xsd:import namespace="CF3632EA-A6CB-4445-B04F-171E168F0A0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3632EA-A6CB-4445-B04F-171E168F0A0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B0E7A-F94A-4483-86DA-4B749336D4BF}">
  <ds:schemaRefs>
    <ds:schemaRef ds:uri="http://schemas.microsoft.com/office/2006/metadata/properties"/>
    <ds:schemaRef ds:uri="http://schemas.microsoft.com/office/infopath/2007/PartnerControls"/>
    <ds:schemaRef ds:uri="CF3632EA-A6CB-4445-B04F-171E168F0A08"/>
  </ds:schemaRefs>
</ds:datastoreItem>
</file>

<file path=customXml/itemProps2.xml><?xml version="1.0" encoding="utf-8"?>
<ds:datastoreItem xmlns:ds="http://schemas.openxmlformats.org/officeDocument/2006/customXml" ds:itemID="{7C6E63FF-DB27-4CCC-8921-4223D6CE43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E919D-C695-42C7-9DBE-AB4173098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3632EA-A6CB-4445-B04F-171E168F0A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Ablack, Hong T</dc:creator>
  <cp:lastModifiedBy>Burleson, Michael J</cp:lastModifiedBy>
  <cp:lastPrinted>2025-03-10T15:27:23Z</cp:lastPrinted>
  <dcterms:created xsi:type="dcterms:W3CDTF">2025-03-04T01:42:07Z</dcterms:created>
  <dcterms:modified xsi:type="dcterms:W3CDTF">2025-03-10T15:28:05Z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2025-03-04T01:42:17Z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506aa917-4af9-4cde-a74a-fced544cb7fa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0x010100DABA1816B5924F35B8CF165C876C88BA005471AE406D43D74A938F3981A2535C1D</vt:lpwstr>
  </property>
</Properties>
</file>